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baricevic\Desktop\"/>
    </mc:Choice>
  </mc:AlternateContent>
  <bookViews>
    <workbookView xWindow="-28920" yWindow="-120" windowWidth="29040" windowHeight="15840"/>
  </bookViews>
  <sheets>
    <sheet name="zamjena rasvjete" sheetId="1" r:id="rId1"/>
  </sheets>
  <definedNames>
    <definedName name="_xlnm.Print_Area" localSheetId="0">'zamjena rasvjete'!$A$1:$G$34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29" i="1" l="1"/>
  <c r="G31" i="1" l="1"/>
  <c r="G32" i="1" s="1"/>
  <c r="G33" i="1" s="1"/>
</calcChain>
</file>

<file path=xl/sharedStrings.xml><?xml version="1.0" encoding="utf-8"?>
<sst xmlns="http://schemas.openxmlformats.org/spreadsheetml/2006/main" count="56" uniqueCount="35">
  <si>
    <t>R.B.</t>
  </si>
  <si>
    <t>OPIS RADOVA</t>
  </si>
  <si>
    <t>J.M.</t>
  </si>
  <si>
    <t>KOL.</t>
  </si>
  <si>
    <t>J.CIJENA</t>
  </si>
  <si>
    <t>IZNOS</t>
  </si>
  <si>
    <t>PROJEKTIRANA OPREMA</t>
  </si>
  <si>
    <t>Projektirana oprema kojom se definira kvaliteta i tehničke karakteristike proizvoda:</t>
  </si>
  <si>
    <t>A)</t>
  </si>
  <si>
    <t>DEMONTAŽA POSTOJEĆE INSTALACIJE</t>
  </si>
  <si>
    <t>Ucijenu uračunati sve popratne troškove kao što su troškovi transporta, osiguranja gradilišta, izrade skela i drugo</t>
  </si>
  <si>
    <t>kom</t>
  </si>
  <si>
    <t>RASVJETNA TIJELA</t>
  </si>
  <si>
    <t>B)</t>
  </si>
  <si>
    <t>TROŠKOVNIK ELEKTRO RADOVA RASVJETE - PROCJENA PROJEKTANTA</t>
  </si>
  <si>
    <t>Montaža sa spojnim materijalom na visini ≥5m</t>
  </si>
  <si>
    <t>Ispitivanje i puštanje u rad</t>
  </si>
  <si>
    <t>Demontaža, odspajanje i odvoz na deponij svih postojećih rasvjetnih tijela obuhvaćenih projektom, te ekološko zbrinjavanje istih na zakonit način</t>
  </si>
  <si>
    <t>SVEUKUPNO bez PDV-a (kn):</t>
  </si>
  <si>
    <t>Jedinične cijene su izražene bez PDV-a</t>
  </si>
  <si>
    <t>SVEUKUPNO PDV (kn):</t>
  </si>
  <si>
    <t>SVEUKUPNO sa PDV-om (kn):</t>
  </si>
  <si>
    <t>Montaža sa spojnim materijalom na visini ≥2,8m</t>
  </si>
  <si>
    <t>Montaža sa spojnim materijalom na visini ≥4m</t>
  </si>
  <si>
    <t>Montaža sa spojnim materijalom na visini ≥8m</t>
  </si>
  <si>
    <r>
      <t xml:space="preserve">Dobava i ugradnja, sa svim pomoćnim materijalom i  priborom za montažu, sa predspojnim napravama, izvorima svjetlosti i ovijesnim priborom, komplet do pune funkcionalonosti. </t>
    </r>
    <r>
      <rPr>
        <u/>
        <sz val="10"/>
        <rFont val="Arial"/>
        <family val="2"/>
        <charset val="238"/>
      </rPr>
      <t>Ugrađena oprema smije biti jednakovrijedna dolje navedenoj.</t>
    </r>
  </si>
  <si>
    <t>Svjetiljka LED 3: Nadgradna LED svjetiljka maksimalne ukupne snage (LED izvor + napajanje (driver)) 9W, temperature boje maksimalno 4000K, svjetlosnog toka svjetiljke minimalno 850lm, indeksa uzvrata boje minimalno 80, ambijentalna radna temperatura svjetiljke: -10°C do +40°C, učinkovitost minimalno 90lm/W vijeka trajanja minimalno 60.000 sati L70 B50, PF≥ 90, zaštita svjetiljke: IP65 IK10, Dimenzije: Ⲫ250mm x 100mm (±10%)</t>
  </si>
  <si>
    <t>Svjetiljka LED 2: Nadgradna/viseća LED svjetiljka maksimalne ukupne snage (LED izvor + napajanje (driver)) 110W, temperature boje maksimalno 4000K, svjetlosnog toka svjetiljke minimalno 14800lm, indeksa uzvrata boje minimalno 80, ambijentalna radna temperatura svjetiljke: -20°C do +50°C, učinkovitost minimalno 133lm/W vijeka trajanja minimalno 50.000 sati L70 B50, PF≥ 95, Dimabilnost: 1-10V, zaštita svjetiljke: IP65 i IK08, metalno kućište, visina svjetiljke do 210mm, težina maksimalno do 3,5kg</t>
  </si>
  <si>
    <t xml:space="preserve">Svjetiljka LED 5: nadgradna PROTUEXPLOZIVNA (EX) LED svjetiljka maksimalne ukupne snage (LED izvor + driver) 58W, temperature boje maksimalno 4000K, svjetlosnog toka svjetiljke minimalno 7190lm, indeksa uzvrata boje minimalno 80, ambijentalna radna temperatura svjetiljke: -25°C do +55°C, učinkovitost minimalno 122lm/W vijeka trajanja minimalno 50.000 sati L80 B20, PF≥ 90, zaštita svjetiljke: IP66 IK10, Dimenzije: 1272x145x111mm (±10%), ATEX certifikat za okruženje: II 3G Ex ec IIC T6 Gc,  ili jednakovrijedno </t>
  </si>
  <si>
    <t xml:space="preserve">Svjetiljka LED 6: nadgradna vodotjesna LED svjetiljka maksimalne ukupne snage (LED izvor + napajanje driver) 30W, temperature boje maksimalno 4000K, svjetlosnog toka svjetiljke minimalno 4100lm, indeksa uzvrata boje minimalno 80, ambijentalna radna temperatura svjetiljke: -20°C do +40°C, učinkovitost minimalno 133lm/W vijeka trajanja minimalno 50.000 sati L70 B50, PF≥ 90, zaštita svjetiljke: IP65 IK08, Dimenzije: 1164 x 65 x 62mm (±10%)
</t>
  </si>
  <si>
    <t xml:space="preserve">Svjetiljka LED 7: Cestovna LED svjetiljka za montažu na stup maksimalne ukupne snage (LED izvor + napajanje  (driver)) 125W, temperature boje maksimalno 3000K, svjetlosnog toka svjetiljke minimalno 16580lm, indeksa uzvrata boje minimalno 70, ambijentalna radna temperatura svjetiljke: -40°C do +50°C, učinkovitost minimalno 131lm/W vijeka trajanja minimalno 100.000 sati L70, emitiranje 100% svjetlosnog toka ispod horizontalne osi (full cut-off design), PF≥ 90, zaštita svjetiljke: IP66 i IK08, metalno kućište, težina maksimalno do 8kg
</t>
  </si>
  <si>
    <t>Svjetiljka LED 8: nadgradna reflektorska simetrična LED svjetiljka širokog snopa, za montažu na stup/zid maksimalne ukupne snage (LED izvor + napajanje ( driver))  115W, temperature boje maksimalno 3000K, svjetlosnog toka svjetiljke minimalno 14000lm, indeksa uzvrata boje minimalno 80, ambijentalna radna temperatura svjetiljke:        -30°C do +50°C, učinkovitost minimalno 121lm/W vijeka trajanja minimalno 54.000 sati L70 B50, PF≥ 90, zaštita svjetiljke: IP65 i IK08, metalno kućište, težina maksimalno do 5kg</t>
  </si>
  <si>
    <r>
      <t>Dozvoljeno maksimalno odstupanje od projektiranih dimenzija u vrijednosti 5-10%, ovisno o izvedenom stanju objekta/dimenzijama opreme koja se ugrađuje unutar stavki.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Sve dimenzije potrebno je provjeriti na lokaciji.</t>
    </r>
  </si>
  <si>
    <t>Svjetiljka LED 1: Nadgradna/viseća LED svjetiljka maksimalne ukupne snage (LED izvor +napajanje ( driver)) 140W, temperature boje maksimalno 4000K, svjetlosnog toka svjetiljke minimalno 18800lm, indeksa uzvrata boje minimalno 80, ambijentalna radna temperatura svjetiljke: -20°C do +50°C, učinkovitost minimalno 133lm/W vijeka trajanja minimalno 80.000 sati L70 B50, s optikom protiv blještanja UGR&lt;22, PF≥ 95, Dimabilnost: 1-10V, zaštita svjetiljke: IP65 i IK08, metalno kućište, visina svjetiljke do 210mm, težina maksimalno do 3,5kg</t>
  </si>
  <si>
    <t>Svjetiljka LED 4: ugradna LED svjetiljka maksimalne ukupne snage (LED izvor + napajanje (driver 30W, temperature boje maksimalno 4000K, svjetlosnog toka svjetiljke minimalno 3600lm, indeksa uzvrata boje minimalno 80, ambijentalna radna temperatura svjetiljke: -10°C do +40°C, učinkovitost minimalno 118lm/W vijeka trajanja minimalno 50.000 sati L70 B50, UGR≤21, PF≥ 90, zaštita svjetiljke: IP20. Dimenzije: 595x595mm (±10%)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</si>
</sst>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k_n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0" xfId="0"/>
    <xf numFmtId="49" fontId="2" fillId="0" borderId="0" xfId="1" applyNumberFormat="1" applyAlignment="1">
      <alignment horizontal="center" vertical="top" wrapText="1"/>
    </xf>
    <xf numFmtId="0" fontId="2" fillId="0" borderId="0" xfId="1" applyAlignment="1">
      <alignment vertical="top" wrapText="1"/>
    </xf>
    <xf numFmtId="0" fontId="2" fillId="0" borderId="0" xfId="1" applyAlignment="1">
      <alignment horizontal="center" wrapText="1"/>
    </xf>
    <xf numFmtId="49" fontId="5" fillId="0" borderId="1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2" fillId="0" borderId="0" xfId="1" applyFill="1" applyBorder="1" applyAlignment="1">
      <alignment horizontal="justify" vertical="top" wrapText="1"/>
    </xf>
    <xf numFmtId="0" fontId="2" fillId="0" borderId="0" xfId="1" applyAlignment="1">
      <alignment horizontal="center" wrapText="1"/>
    </xf>
    <xf numFmtId="49" fontId="5" fillId="0" borderId="2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vertical="center" wrapText="1"/>
    </xf>
    <xf numFmtId="49" fontId="5" fillId="0" borderId="4" xfId="1" applyNumberFormat="1" applyFont="1" applyBorder="1" applyAlignment="1">
      <alignment horizontal="center" vertical="top" wrapText="1"/>
    </xf>
    <xf numFmtId="0" fontId="2" fillId="0" borderId="4" xfId="1" applyBorder="1" applyAlignment="1">
      <alignment horizontal="justify" vertical="top" wrapText="1"/>
    </xf>
    <xf numFmtId="0" fontId="2" fillId="0" borderId="5" xfId="1" applyBorder="1" applyAlignment="1">
      <alignment horizontal="center" wrapText="1"/>
    </xf>
    <xf numFmtId="0" fontId="2" fillId="0" borderId="6" xfId="1" applyBorder="1" applyAlignment="1">
      <alignment horizontal="center" vertical="top" wrapText="1"/>
    </xf>
    <xf numFmtId="0" fontId="2" fillId="0" borderId="1" xfId="1" applyBorder="1" applyAlignment="1">
      <alignment horizontal="justify" vertical="top" wrapText="1"/>
    </xf>
    <xf numFmtId="0" fontId="2" fillId="0" borderId="1" xfId="1" applyBorder="1" applyAlignment="1">
      <alignment horizontal="center" wrapText="1"/>
    </xf>
    <xf numFmtId="0" fontId="2" fillId="0" borderId="1" xfId="1" applyBorder="1" applyAlignment="1">
      <alignment horizontal="center" wrapText="1"/>
    </xf>
    <xf numFmtId="0" fontId="2" fillId="0" borderId="10" xfId="1" applyBorder="1" applyAlignment="1">
      <alignment horizontal="center" vertical="center" wrapText="1"/>
    </xf>
    <xf numFmtId="0" fontId="2" fillId="0" borderId="8" xfId="1" applyBorder="1" applyAlignment="1">
      <alignment horizontal="center" wrapText="1"/>
    </xf>
    <xf numFmtId="0" fontId="0" fillId="0" borderId="1" xfId="0" applyBorder="1"/>
    <xf numFmtId="0" fontId="2" fillId="0" borderId="1" xfId="1" applyFill="1" applyBorder="1" applyAlignment="1">
      <alignment horizontal="justify" vertical="top" wrapText="1"/>
    </xf>
    <xf numFmtId="164" fontId="0" fillId="0" borderId="0" xfId="0" applyNumberFormat="1" applyAlignment="1">
      <alignment horizontal="center"/>
    </xf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wrapText="1"/>
      <protection locked="0"/>
    </xf>
    <xf numFmtId="164" fontId="5" fillId="0" borderId="1" xfId="1" applyNumberFormat="1" applyFont="1" applyBorder="1" applyAlignment="1">
      <alignment horizontal="center" wrapText="1"/>
    </xf>
    <xf numFmtId="164" fontId="2" fillId="0" borderId="5" xfId="1" applyNumberFormat="1" applyBorder="1" applyAlignment="1" applyProtection="1">
      <alignment horizontal="center" wrapText="1"/>
      <protection locked="0"/>
    </xf>
    <xf numFmtId="164" fontId="2" fillId="0" borderId="7" xfId="1" applyNumberFormat="1" applyBorder="1" applyAlignment="1" applyProtection="1">
      <alignment horizontal="center" wrapText="1"/>
      <protection locked="0"/>
    </xf>
    <xf numFmtId="164" fontId="2" fillId="0" borderId="8" xfId="1" applyNumberFormat="1" applyBorder="1" applyAlignment="1" applyProtection="1">
      <alignment horizontal="center" wrapText="1"/>
      <protection locked="0"/>
    </xf>
    <xf numFmtId="0" fontId="5" fillId="0" borderId="1" xfId="1" applyFont="1" applyBorder="1" applyAlignment="1">
      <alignment vertical="center" wrapText="1"/>
    </xf>
    <xf numFmtId="164" fontId="2" fillId="0" borderId="1" xfId="1" applyNumberFormat="1" applyBorder="1" applyAlignment="1" applyProtection="1">
      <alignment horizontal="center" wrapText="1"/>
      <protection locked="0"/>
    </xf>
    <xf numFmtId="2" fontId="2" fillId="0" borderId="0" xfId="1" applyNumberFormat="1" applyAlignment="1">
      <alignment horizont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wrapText="1"/>
    </xf>
    <xf numFmtId="2" fontId="2" fillId="0" borderId="2" xfId="1" applyNumberFormat="1" applyBorder="1" applyAlignment="1">
      <alignment horizontal="center" wrapText="1"/>
    </xf>
    <xf numFmtId="2" fontId="2" fillId="0" borderId="4" xfId="1" applyNumberFormat="1" applyBorder="1" applyAlignment="1">
      <alignment horizontal="center" wrapText="1"/>
    </xf>
    <xf numFmtId="1" fontId="2" fillId="0" borderId="1" xfId="1" applyNumberFormat="1" applyBorder="1" applyAlignment="1">
      <alignment horizontal="center" wrapText="1"/>
    </xf>
    <xf numFmtId="1" fontId="2" fillId="0" borderId="9" xfId="1" applyNumberFormat="1" applyBorder="1" applyAlignment="1">
      <alignment horizontal="center" wrapText="1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0" xfId="1" applyNumberFormat="1" applyFont="1" applyAlignment="1">
      <alignment horizontal="center" wrapText="1"/>
    </xf>
    <xf numFmtId="164" fontId="5" fillId="0" borderId="2" xfId="1" applyNumberFormat="1" applyFont="1" applyBorder="1" applyAlignment="1">
      <alignment horizontal="center" wrapText="1"/>
    </xf>
    <xf numFmtId="164" fontId="5" fillId="0" borderId="4" xfId="1" applyNumberFormat="1" applyFont="1" applyBorder="1" applyAlignment="1">
      <alignment horizontal="center" wrapText="1"/>
    </xf>
    <xf numFmtId="164" fontId="5" fillId="0" borderId="7" xfId="1" applyNumberFormat="1" applyFont="1" applyBorder="1" applyAlignment="1">
      <alignment horizontal="center" wrapText="1"/>
    </xf>
    <xf numFmtId="164" fontId="5" fillId="0" borderId="8" xfId="1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right"/>
    </xf>
    <xf numFmtId="0" fontId="2" fillId="0" borderId="8" xfId="1" applyFill="1" applyBorder="1" applyAlignment="1">
      <alignment horizontal="justify" vertical="top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2" fillId="0" borderId="1" xfId="1" applyNumberFormat="1" applyBorder="1" applyAlignment="1">
      <alignment horizontal="center" vertical="center" wrapText="1"/>
    </xf>
    <xf numFmtId="0" fontId="2" fillId="0" borderId="8" xfId="1" applyFont="1" applyFill="1" applyBorder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3" fillId="0" borderId="8" xfId="1" applyFont="1" applyBorder="1" applyAlignment="1">
      <alignment horizontal="justify" vertical="top" wrapText="1"/>
    </xf>
    <xf numFmtId="0" fontId="4" fillId="0" borderId="0" xfId="2" applyFont="1" applyAlignment="1" applyProtection="1">
      <alignment horizontal="left" vertical="top" wrapText="1"/>
      <protection locked="0"/>
    </xf>
    <xf numFmtId="164" fontId="8" fillId="0" borderId="0" xfId="0" applyNumberFormat="1" applyFont="1" applyAlignment="1">
      <alignment horizontal="left"/>
    </xf>
  </cellXfs>
  <cellStyles count="5">
    <cellStyle name="Normal 14" xfId="4"/>
    <cellStyle name="Normal 2" xfId="3"/>
    <cellStyle name="Normalno" xfId="0" builtinId="0"/>
    <cellStyle name="Normalno 2" xfId="1"/>
    <cellStyle name="Normalno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workbookViewId="0">
      <selection activeCell="F28" sqref="F28"/>
    </sheetView>
  </sheetViews>
  <sheetFormatPr defaultRowHeight="14.4" x14ac:dyDescent="0.3"/>
  <cols>
    <col min="1" max="1" width="9.109375" style="1"/>
    <col min="3" max="3" width="48.6640625" customWidth="1"/>
    <col min="5" max="5" width="9.109375" style="43"/>
    <col min="6" max="6" width="13.5546875" style="26" customWidth="1"/>
    <col min="7" max="7" width="17.6640625" style="44" bestFit="1" customWidth="1"/>
  </cols>
  <sheetData>
    <row r="1" spans="2:7" ht="15.75" customHeight="1" x14ac:dyDescent="0.3">
      <c r="B1" s="1"/>
      <c r="C1" s="58" t="s">
        <v>14</v>
      </c>
      <c r="D1" s="58"/>
      <c r="E1" s="58"/>
      <c r="F1" s="58"/>
      <c r="G1" s="58"/>
    </row>
    <row r="2" spans="2:7" x14ac:dyDescent="0.3">
      <c r="B2" s="2"/>
      <c r="C2" s="3"/>
      <c r="D2" s="4"/>
      <c r="E2" s="36"/>
      <c r="G2" s="45"/>
    </row>
    <row r="3" spans="2:7" x14ac:dyDescent="0.3">
      <c r="B3" s="10" t="s">
        <v>0</v>
      </c>
      <c r="C3" s="9" t="s">
        <v>1</v>
      </c>
      <c r="D3" s="9" t="s">
        <v>2</v>
      </c>
      <c r="E3" s="37" t="s">
        <v>3</v>
      </c>
      <c r="F3" s="27" t="s">
        <v>4</v>
      </c>
      <c r="G3" s="28" t="s">
        <v>5</v>
      </c>
    </row>
    <row r="4" spans="2:7" ht="13.5" customHeight="1" x14ac:dyDescent="0.3">
      <c r="B4" s="5"/>
      <c r="C4" s="6" t="s">
        <v>6</v>
      </c>
      <c r="D4" s="7"/>
      <c r="E4" s="38"/>
      <c r="F4" s="29"/>
      <c r="G4" s="30"/>
    </row>
    <row r="5" spans="2:7" s="1" customFormat="1" ht="54.6" customHeight="1" x14ac:dyDescent="0.3">
      <c r="B5" s="5"/>
      <c r="C5" s="56" t="s">
        <v>32</v>
      </c>
      <c r="D5" s="7"/>
      <c r="E5" s="38"/>
      <c r="F5" s="29"/>
      <c r="G5" s="30"/>
    </row>
    <row r="6" spans="2:7" ht="33" customHeight="1" thickBot="1" x14ac:dyDescent="0.35">
      <c r="B6" s="5"/>
      <c r="C6" s="8" t="s">
        <v>7</v>
      </c>
      <c r="D6" s="7"/>
      <c r="E6" s="38"/>
      <c r="F6" s="29"/>
      <c r="G6" s="30"/>
    </row>
    <row r="7" spans="2:7" ht="15" thickTop="1" x14ac:dyDescent="0.3">
      <c r="B7" s="13" t="s">
        <v>8</v>
      </c>
      <c r="C7" s="14" t="s">
        <v>9</v>
      </c>
      <c r="D7" s="12"/>
      <c r="E7" s="39"/>
      <c r="G7" s="46"/>
    </row>
    <row r="8" spans="2:7" ht="39.6" x14ac:dyDescent="0.3">
      <c r="B8" s="15"/>
      <c r="C8" s="16" t="s">
        <v>10</v>
      </c>
      <c r="D8" s="17"/>
      <c r="E8" s="40"/>
      <c r="F8" s="31"/>
      <c r="G8" s="47"/>
    </row>
    <row r="9" spans="2:7" ht="39.6" x14ac:dyDescent="0.3">
      <c r="B9" s="18">
        <v>1</v>
      </c>
      <c r="C9" s="19" t="s">
        <v>17</v>
      </c>
      <c r="D9" s="20" t="s">
        <v>11</v>
      </c>
      <c r="E9" s="41">
        <v>355</v>
      </c>
      <c r="F9" s="32"/>
      <c r="G9" s="48">
        <f>+F9*E9</f>
        <v>0</v>
      </c>
    </row>
    <row r="11" spans="2:7" x14ac:dyDescent="0.3">
      <c r="B11" s="10" t="s">
        <v>13</v>
      </c>
      <c r="C11" s="34" t="s">
        <v>12</v>
      </c>
      <c r="D11" s="21"/>
      <c r="E11" s="41"/>
      <c r="F11" s="35"/>
      <c r="G11" s="30"/>
    </row>
    <row r="12" spans="2:7" ht="66" x14ac:dyDescent="0.3">
      <c r="B12" s="54"/>
      <c r="C12" s="19" t="s">
        <v>25</v>
      </c>
      <c r="D12" s="21"/>
      <c r="E12" s="41"/>
      <c r="F12" s="35"/>
      <c r="G12" s="30"/>
    </row>
    <row r="13" spans="2:7" s="1" customFormat="1" ht="145.19999999999999" x14ac:dyDescent="0.3">
      <c r="B13" s="22">
        <v>1</v>
      </c>
      <c r="C13" s="57" t="s">
        <v>33</v>
      </c>
      <c r="D13" s="23" t="s">
        <v>11</v>
      </c>
      <c r="E13" s="42">
        <v>94</v>
      </c>
      <c r="F13" s="33"/>
      <c r="G13" s="49">
        <f>+F13*E13</f>
        <v>0</v>
      </c>
    </row>
    <row r="14" spans="2:7" s="1" customFormat="1" x14ac:dyDescent="0.3">
      <c r="B14" s="52"/>
      <c r="C14" s="25" t="s">
        <v>15</v>
      </c>
      <c r="D14" s="23" t="s">
        <v>11</v>
      </c>
      <c r="E14" s="41">
        <v>94</v>
      </c>
      <c r="F14" s="35"/>
      <c r="G14" s="49">
        <f t="shared" ref="G14:G28" si="0">+F14*E14</f>
        <v>0</v>
      </c>
    </row>
    <row r="15" spans="2:7" s="1" customFormat="1" ht="138" customHeight="1" x14ac:dyDescent="0.3">
      <c r="B15" s="22">
        <v>2</v>
      </c>
      <c r="C15" s="55" t="s">
        <v>27</v>
      </c>
      <c r="D15" s="23" t="s">
        <v>11</v>
      </c>
      <c r="E15" s="42">
        <v>170</v>
      </c>
      <c r="F15" s="33"/>
      <c r="G15" s="49">
        <f t="shared" si="0"/>
        <v>0</v>
      </c>
    </row>
    <row r="16" spans="2:7" s="1" customFormat="1" x14ac:dyDescent="0.3">
      <c r="B16" s="22"/>
      <c r="C16" s="51" t="s">
        <v>15</v>
      </c>
      <c r="D16" s="23" t="s">
        <v>11</v>
      </c>
      <c r="E16" s="42">
        <v>170</v>
      </c>
      <c r="F16" s="33"/>
      <c r="G16" s="49">
        <f t="shared" si="0"/>
        <v>0</v>
      </c>
    </row>
    <row r="17" spans="2:7" s="1" customFormat="1" ht="122.4" customHeight="1" x14ac:dyDescent="0.3">
      <c r="B17" s="22">
        <v>3</v>
      </c>
      <c r="C17" s="55" t="s">
        <v>26</v>
      </c>
      <c r="D17" s="23" t="s">
        <v>11</v>
      </c>
      <c r="E17" s="42">
        <v>4</v>
      </c>
      <c r="F17" s="33"/>
      <c r="G17" s="49">
        <f t="shared" si="0"/>
        <v>0</v>
      </c>
    </row>
    <row r="18" spans="2:7" s="1" customFormat="1" x14ac:dyDescent="0.3">
      <c r="B18" s="53"/>
      <c r="C18" s="51" t="s">
        <v>22</v>
      </c>
      <c r="D18" s="23" t="s">
        <v>11</v>
      </c>
      <c r="E18" s="42">
        <v>4</v>
      </c>
      <c r="F18" s="33"/>
      <c r="G18" s="49">
        <f t="shared" si="0"/>
        <v>0</v>
      </c>
    </row>
    <row r="19" spans="2:7" s="1" customFormat="1" ht="125.4" customHeight="1" x14ac:dyDescent="0.3">
      <c r="B19" s="53">
        <v>4</v>
      </c>
      <c r="C19" s="55" t="s">
        <v>34</v>
      </c>
      <c r="D19" s="23" t="s">
        <v>11</v>
      </c>
      <c r="E19" s="42">
        <v>2</v>
      </c>
      <c r="F19" s="33"/>
      <c r="G19" s="49">
        <f t="shared" si="0"/>
        <v>0</v>
      </c>
    </row>
    <row r="20" spans="2:7" s="1" customFormat="1" x14ac:dyDescent="0.3">
      <c r="B20" s="53"/>
      <c r="C20" s="51" t="s">
        <v>22</v>
      </c>
      <c r="D20" s="23" t="s">
        <v>11</v>
      </c>
      <c r="E20" s="42">
        <v>2</v>
      </c>
      <c r="F20" s="33"/>
      <c r="G20" s="49">
        <f t="shared" si="0"/>
        <v>0</v>
      </c>
    </row>
    <row r="21" spans="2:7" s="1" customFormat="1" ht="138.6" customHeight="1" x14ac:dyDescent="0.3">
      <c r="B21" s="53">
        <v>5</v>
      </c>
      <c r="C21" s="55" t="s">
        <v>28</v>
      </c>
      <c r="D21" s="23" t="s">
        <v>11</v>
      </c>
      <c r="E21" s="42">
        <v>2</v>
      </c>
      <c r="F21" s="33"/>
      <c r="G21" s="49">
        <f t="shared" si="0"/>
        <v>0</v>
      </c>
    </row>
    <row r="22" spans="2:7" s="1" customFormat="1" x14ac:dyDescent="0.3">
      <c r="B22" s="53"/>
      <c r="C22" s="51" t="s">
        <v>15</v>
      </c>
      <c r="D22" s="23" t="s">
        <v>11</v>
      </c>
      <c r="E22" s="42">
        <v>2</v>
      </c>
      <c r="F22" s="33"/>
      <c r="G22" s="49">
        <f t="shared" si="0"/>
        <v>0</v>
      </c>
    </row>
    <row r="23" spans="2:7" s="1" customFormat="1" ht="120" customHeight="1" x14ac:dyDescent="0.3">
      <c r="B23" s="53">
        <v>6</v>
      </c>
      <c r="C23" s="55" t="s">
        <v>29</v>
      </c>
      <c r="D23" s="23" t="s">
        <v>11</v>
      </c>
      <c r="E23" s="42">
        <v>40</v>
      </c>
      <c r="F23" s="33"/>
      <c r="G23" s="49">
        <f t="shared" si="0"/>
        <v>0</v>
      </c>
    </row>
    <row r="24" spans="2:7" s="1" customFormat="1" x14ac:dyDescent="0.3">
      <c r="B24" s="53"/>
      <c r="C24" s="51" t="s">
        <v>23</v>
      </c>
      <c r="D24" s="23" t="s">
        <v>11</v>
      </c>
      <c r="E24" s="42">
        <v>40</v>
      </c>
      <c r="F24" s="33"/>
      <c r="G24" s="49">
        <f t="shared" si="0"/>
        <v>0</v>
      </c>
    </row>
    <row r="25" spans="2:7" s="1" customFormat="1" ht="145.19999999999999" x14ac:dyDescent="0.3">
      <c r="B25" s="53">
        <v>7</v>
      </c>
      <c r="C25" s="55" t="s">
        <v>30</v>
      </c>
      <c r="D25" s="23" t="s">
        <v>11</v>
      </c>
      <c r="E25" s="42">
        <v>29</v>
      </c>
      <c r="F25" s="33"/>
      <c r="G25" s="49">
        <f t="shared" si="0"/>
        <v>0</v>
      </c>
    </row>
    <row r="26" spans="2:7" s="1" customFormat="1" x14ac:dyDescent="0.3">
      <c r="B26" s="53"/>
      <c r="C26" s="51" t="s">
        <v>24</v>
      </c>
      <c r="D26" s="23" t="s">
        <v>11</v>
      </c>
      <c r="E26" s="42">
        <v>29</v>
      </c>
      <c r="F26" s="33"/>
      <c r="G26" s="49">
        <f t="shared" si="0"/>
        <v>0</v>
      </c>
    </row>
    <row r="27" spans="2:7" s="1" customFormat="1" ht="139.19999999999999" customHeight="1" x14ac:dyDescent="0.3">
      <c r="B27" s="53">
        <v>8</v>
      </c>
      <c r="C27" s="55" t="s">
        <v>31</v>
      </c>
      <c r="D27" s="23" t="s">
        <v>11</v>
      </c>
      <c r="E27" s="42">
        <v>14</v>
      </c>
      <c r="F27" s="33"/>
      <c r="G27" s="49">
        <f t="shared" si="0"/>
        <v>0</v>
      </c>
    </row>
    <row r="28" spans="2:7" s="1" customFormat="1" x14ac:dyDescent="0.3">
      <c r="B28" s="53"/>
      <c r="C28" s="51" t="s">
        <v>24</v>
      </c>
      <c r="D28" s="23" t="s">
        <v>11</v>
      </c>
      <c r="E28" s="42">
        <v>14</v>
      </c>
      <c r="F28" s="33"/>
      <c r="G28" s="49">
        <f t="shared" si="0"/>
        <v>0</v>
      </c>
    </row>
    <row r="29" spans="2:7" x14ac:dyDescent="0.3">
      <c r="B29" s="24"/>
      <c r="C29" s="25" t="s">
        <v>16</v>
      </c>
      <c r="D29" s="21" t="s">
        <v>11</v>
      </c>
      <c r="E29" s="41">
        <v>1</v>
      </c>
      <c r="F29" s="35"/>
      <c r="G29" s="30">
        <f t="shared" ref="G29" si="1">E29*F29</f>
        <v>0</v>
      </c>
    </row>
    <row r="31" spans="2:7" ht="18" x14ac:dyDescent="0.35">
      <c r="D31" s="59" t="s">
        <v>18</v>
      </c>
      <c r="E31" s="59"/>
      <c r="F31" s="59"/>
      <c r="G31" s="50">
        <f>SUM(G8:G29)</f>
        <v>0</v>
      </c>
    </row>
    <row r="32" spans="2:7" ht="18" x14ac:dyDescent="0.35">
      <c r="C32" s="11" t="s">
        <v>19</v>
      </c>
      <c r="D32" s="59" t="s">
        <v>20</v>
      </c>
      <c r="E32" s="59"/>
      <c r="F32" s="59"/>
      <c r="G32" s="50">
        <f>+G31*0.25</f>
        <v>0</v>
      </c>
    </row>
    <row r="33" spans="4:7" ht="18" x14ac:dyDescent="0.35">
      <c r="D33" s="59" t="s">
        <v>21</v>
      </c>
      <c r="E33" s="59"/>
      <c r="F33" s="59"/>
      <c r="G33" s="50">
        <f>+G32+G31</f>
        <v>0</v>
      </c>
    </row>
  </sheetData>
  <sheetProtection algorithmName="SHA-512" hashValue="C1SLyszH5zHQpjh2YcjOTF0BGMa/ccOq8ULRtTuByyDMi70PDSCEl7lk6u+kTminX2hxMFhfB9aJakNfAWmUaw==" saltValue="OhDFLnUPqvrOku/GqIinEQ==" spinCount="100000" sheet="1" objects="1" scenarios="1"/>
  <mergeCells count="4">
    <mergeCell ref="C1:G1"/>
    <mergeCell ref="D31:F31"/>
    <mergeCell ref="D32:F32"/>
    <mergeCell ref="D33:F33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zamjena rasvjete</vt:lpstr>
      <vt:lpstr>'zamjena rasvjete'!Podrucje_ispisa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2020-12-20T13:12:26Z</cp:lastPrinted>
  <dcterms:created xsi:type="dcterms:W3CDTF">2020-07-13T06:34:02Z</dcterms:created>
  <dcterms:modified xsi:type="dcterms:W3CDTF">2022-03-09T09:48:14Z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2022-03-04T13:01:46Z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8fb6b720-d6d8-462e-933f-95cf0130780e</vt:lpwstr>
  </property>
  <property fmtid="{D5CDD505-2E9C-101B-9397-08002B2CF9AE}" pid="8" name="MSIP_Label_ea60d57e-af5b-4752-ac57-3e4f28ca11dc_ContentBits">
    <vt:lpwstr>0</vt:lpwstr>
  </property>
</Properties>
</file>